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DLX-VP-06- (13829487)/26DLX-VP-06-166/Checked-Out/"/>
    </mc:Choice>
  </mc:AlternateContent>
  <xr:revisionPtr revIDLastSave="0" documentId="13_ncr:40000001_{9B8DFB84-1FA5-49CE-BF09-B99F8E6B5311}" xr6:coauthVersionLast="47" xr6:coauthVersionMax="47" xr10:uidLastSave="{00000000-0000-0000-0000-000000000000}"/>
  <bookViews>
    <workbookView xWindow="450" yWindow="1320" windowWidth="18630" windowHeight="9230" xr2:uid="{3F45B216-41C8-4AE3-91C7-1FB5DBA81FD2}"/>
  </bookViews>
  <sheets>
    <sheet name="Pasiūlymo for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H6" i="1" s="1"/>
  <c r="K6" i="1" s="1"/>
  <c r="F7" i="1"/>
  <c r="H7" i="1" s="1"/>
  <c r="K7" i="1" s="1"/>
  <c r="F8" i="1"/>
  <c r="H8" i="1" s="1"/>
  <c r="K8" i="1" s="1"/>
  <c r="C9" i="1"/>
  <c r="K9" i="1" l="1"/>
  <c r="K10" i="1" l="1"/>
  <c r="K11" i="1" s="1"/>
</calcChain>
</file>

<file path=xl/sharedStrings.xml><?xml version="1.0" encoding="utf-8"?>
<sst xmlns="http://schemas.openxmlformats.org/spreadsheetml/2006/main" count="25" uniqueCount="25">
  <si>
    <t>110 kV OL rekonstravimas įrengiant ŽTŠK ruože Migla-Seda-Telšiai</t>
  </si>
  <si>
    <t>3</t>
  </si>
  <si>
    <t>330 kV OL Lietuvos E-Neris rekonstravimas</t>
  </si>
  <si>
    <t>2</t>
  </si>
  <si>
    <t>330 kV OL Šiauliai-Tytuvėnai rekonstravimas</t>
  </si>
  <si>
    <t>1</t>
  </si>
  <si>
    <t>Viso termino (su galimais pratęsimais) kaina, EUR</t>
  </si>
  <si>
    <t>Galimas pratęsimas, jei prireiktų, mėn.</t>
  </si>
  <si>
    <t>1 mėnesio pratęsimo įkainis, EUR</t>
  </si>
  <si>
    <t>Įmoka nurodytam laikotarpiui, EUR</t>
  </si>
  <si>
    <t>Tarifas, proc</t>
  </si>
  <si>
    <t>Terminas, mėn.</t>
  </si>
  <si>
    <t>Iki kada drausti</t>
  </si>
  <si>
    <t>Nuo kada drausti</t>
  </si>
  <si>
    <t>Projekto pavadinimas</t>
  </si>
  <si>
    <t>Eil. Nr.</t>
  </si>
  <si>
    <r>
      <rPr>
        <b/>
        <i/>
        <sz val="11"/>
        <color theme="1"/>
        <rFont val="Aptos Narrow"/>
        <family val="2"/>
        <scheme val="minor"/>
      </rPr>
      <t xml:space="preserve">10 </t>
    </r>
    <r>
      <rPr>
        <i/>
        <sz val="11"/>
        <color theme="1"/>
        <rFont val="Aptos Narrow"/>
        <family val="2"/>
        <charset val="186"/>
        <scheme val="minor"/>
      </rPr>
      <t>= 7 + 8 x 9</t>
    </r>
  </si>
  <si>
    <r>
      <rPr>
        <b/>
        <i/>
        <sz val="11"/>
        <color theme="1"/>
        <rFont val="Aptos Narrow"/>
        <family val="2"/>
        <scheme val="minor"/>
      </rPr>
      <t xml:space="preserve">7 </t>
    </r>
    <r>
      <rPr>
        <i/>
        <sz val="11"/>
        <color theme="1"/>
        <rFont val="Aptos Narrow"/>
        <family val="2"/>
        <charset val="186"/>
        <scheme val="minor"/>
      </rPr>
      <t>= 2 x 5 x 6 / 12 / 100</t>
    </r>
  </si>
  <si>
    <t>Projekto vertė, Eur be PVM</t>
  </si>
  <si>
    <t>Pasiūlymo kainos apskaičiavimo forma</t>
  </si>
  <si>
    <t xml:space="preserve">Pasiūlymo kaina su Saugumo įnašu, Eur </t>
  </si>
  <si>
    <r>
      <t xml:space="preserve">Saugumo įnašas (SĮ)*, proc. </t>
    </r>
    <r>
      <rPr>
        <i/>
        <sz val="12"/>
        <color theme="1"/>
        <rFont val="Calibri"/>
        <family val="2"/>
      </rPr>
      <t>(įrašyti)</t>
    </r>
    <r>
      <rPr>
        <sz val="12"/>
        <color theme="1"/>
        <rFont val="Calibri"/>
        <family val="2"/>
      </rPr>
      <t>:</t>
    </r>
  </si>
  <si>
    <t>Pasiūlymo kaina Eur be PVM</t>
  </si>
  <si>
    <t>SPS 7 priedas</t>
  </si>
  <si>
    <t>*Atsižvelgiant į tai, kad dėl nuo 2026-01-01 įsigaliojusio 2025-06-17 priimto Lietuvos Respublikos saugumo įnašo įstatymo Nr. XV-283, (toliau -SĮ), vadovaujantis SĮ nuostatomis, atsiranda pareiga mokėti saugumo įnašą Lietuvos Respublikos draudimo įstatymo 3 straipsnio 1 dalyje nurodytiems draudikams, prie draudimo įmokos nurodyti Saugumo įnašo mokestį.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</si>
</sst>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0_ ;\-#,##0.00\ "/>
    <numFmt numFmtId="166" formatCode="yyyy\-mm\-dd;@"/>
  </numFmts>
  <fonts count="16" x14ac:knownFonts="1">
    <font>
      <sz val="11"/>
      <color theme="1"/>
      <name val="Aptos Narrow"/>
      <family val="2"/>
      <charset val="186"/>
      <scheme val="minor"/>
    </font>
    <font>
      <sz val="12"/>
      <name val="Calibri"/>
      <family val="2"/>
      <charset val="186"/>
    </font>
    <font>
      <sz val="10"/>
      <color theme="1"/>
      <name val="Trebuchet MS"/>
      <family val="2"/>
      <charset val="186"/>
    </font>
    <font>
      <b/>
      <sz val="12"/>
      <name val="Calibri"/>
      <family val="2"/>
      <charset val="186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charset val="186"/>
      <scheme val="minor"/>
    </font>
    <font>
      <b/>
      <i/>
      <sz val="12"/>
      <name val="Calibri"/>
      <family val="2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color theme="1"/>
      <name val="Aptos Narrow"/>
      <family val="2"/>
      <scheme val="minor"/>
    </font>
    <font>
      <b/>
      <i/>
      <sz val="10"/>
      <color theme="1"/>
      <name val="Trebuchet MS"/>
      <family val="2"/>
      <charset val="186"/>
    </font>
    <font>
      <i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sz val="11"/>
      <color theme="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55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" fillId="0" borderId="15" xfId="0" applyNumberFormat="1" applyFont="1" applyBorder="1" applyAlignment="1">
      <alignment vertical="center"/>
    </xf>
    <xf numFmtId="165" fontId="1" fillId="0" borderId="14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12" xfId="0" applyNumberFormat="1" applyFont="1" applyBorder="1" applyAlignment="1">
      <alignment vertical="center"/>
    </xf>
    <xf numFmtId="165" fontId="1" fillId="0" borderId="10" xfId="0" applyNumberFormat="1" applyFont="1" applyBorder="1" applyAlignment="1">
      <alignment vertical="center"/>
    </xf>
    <xf numFmtId="165" fontId="1" fillId="0" borderId="9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4" fontId="11" fillId="0" borderId="5" xfId="0" applyNumberFormat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9" fontId="13" fillId="2" borderId="1" xfId="1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50E7A-8F49-42A3-A219-06224BBC5FF8}">
  <dimension ref="A1:L16"/>
  <sheetViews>
    <sheetView tabSelected="1" zoomScale="55" zoomScaleNormal="55" workbookViewId="0">
      <selection activeCell="K18" sqref="K18"/>
    </sheetView>
  </sheetViews>
  <sheetFormatPr defaultRowHeight="14.5" x14ac:dyDescent="0.35"/>
  <cols>
    <col min="1" max="1" width="5.26953125" customWidth="1"/>
    <col min="2" max="2" width="27.1796875" customWidth="1"/>
    <col min="3" max="4" width="13.453125" customWidth="1"/>
    <col min="5" max="5" width="13.81640625" customWidth="1"/>
    <col min="6" max="6" width="11" customWidth="1"/>
    <col min="7" max="7" width="9.453125" customWidth="1"/>
    <col min="8" max="8" width="20.1796875" customWidth="1"/>
    <col min="9" max="9" width="15.1796875" customWidth="1"/>
    <col min="10" max="10" width="12.54296875" customWidth="1"/>
    <col min="11" max="11" width="14.54296875" customWidth="1"/>
    <col min="12" max="12" width="7.1796875" customWidth="1"/>
    <col min="13" max="13" width="11.54296875" customWidth="1"/>
  </cols>
  <sheetData>
    <row r="1" spans="1:12" ht="17.25" customHeight="1" x14ac:dyDescent="0.35"/>
    <row r="2" spans="1:12" ht="17.5" customHeight="1" x14ac:dyDescent="0.35">
      <c r="B2" s="8" t="s">
        <v>19</v>
      </c>
      <c r="K2" t="s">
        <v>23</v>
      </c>
    </row>
    <row r="3" spans="1:12" ht="27" customHeight="1" thickBot="1" x14ac:dyDescent="0.4"/>
    <row r="4" spans="1:12" ht="70.5" customHeight="1" thickBot="1" x14ac:dyDescent="0.4">
      <c r="A4" s="32" t="s">
        <v>15</v>
      </c>
      <c r="B4" s="33" t="s">
        <v>14</v>
      </c>
      <c r="C4" s="33" t="s">
        <v>18</v>
      </c>
      <c r="D4" s="33" t="s">
        <v>13</v>
      </c>
      <c r="E4" s="33" t="s">
        <v>12</v>
      </c>
      <c r="F4" s="33" t="s">
        <v>11</v>
      </c>
      <c r="G4" s="33" t="s">
        <v>10</v>
      </c>
      <c r="H4" s="33" t="s">
        <v>9</v>
      </c>
      <c r="I4" s="34" t="s">
        <v>8</v>
      </c>
      <c r="J4" s="34" t="s">
        <v>7</v>
      </c>
      <c r="K4" s="35" t="s">
        <v>6</v>
      </c>
    </row>
    <row r="5" spans="1:12" ht="16" thickBot="1" x14ac:dyDescent="0.4">
      <c r="A5" s="7"/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>
        <v>6</v>
      </c>
      <c r="H5" s="44" t="s">
        <v>17</v>
      </c>
      <c r="I5" s="25">
        <v>8</v>
      </c>
      <c r="J5" s="25">
        <v>9</v>
      </c>
      <c r="K5" s="26" t="s">
        <v>16</v>
      </c>
    </row>
    <row r="6" spans="1:12" ht="31" x14ac:dyDescent="0.35">
      <c r="A6" s="6" t="s">
        <v>5</v>
      </c>
      <c r="B6" s="5" t="s">
        <v>4</v>
      </c>
      <c r="C6" s="15">
        <v>15800207</v>
      </c>
      <c r="D6" s="28">
        <v>46143</v>
      </c>
      <c r="E6" s="28">
        <v>46783</v>
      </c>
      <c r="F6" s="18">
        <f>+ROUND((E6-D6)/30.5,0)</f>
        <v>21</v>
      </c>
      <c r="G6" s="47"/>
      <c r="H6" s="9">
        <f>C6*F6*G6/12/100</f>
        <v>0</v>
      </c>
      <c r="I6" s="50"/>
      <c r="J6" s="21">
        <v>6</v>
      </c>
      <c r="K6" s="10">
        <f>+H6+I6*J6</f>
        <v>0</v>
      </c>
    </row>
    <row r="7" spans="1:12" ht="31" x14ac:dyDescent="0.35">
      <c r="A7" s="4" t="s">
        <v>3</v>
      </c>
      <c r="B7" s="3" t="s">
        <v>2</v>
      </c>
      <c r="C7" s="16">
        <v>28339500</v>
      </c>
      <c r="D7" s="29">
        <v>46235</v>
      </c>
      <c r="E7" s="29">
        <v>47026</v>
      </c>
      <c r="F7" s="19">
        <f>+ROUND((E7-D7)/30.5,0)</f>
        <v>26</v>
      </c>
      <c r="G7" s="48"/>
      <c r="H7" s="11">
        <f>C7*F7*G7/12/100</f>
        <v>0</v>
      </c>
      <c r="I7" s="51"/>
      <c r="J7" s="22">
        <v>6</v>
      </c>
      <c r="K7" s="12">
        <f>+H7+I7*J7</f>
        <v>0</v>
      </c>
    </row>
    <row r="8" spans="1:12" ht="52" customHeight="1" thickBot="1" x14ac:dyDescent="0.4">
      <c r="A8" s="2" t="s">
        <v>1</v>
      </c>
      <c r="B8" s="1" t="s">
        <v>0</v>
      </c>
      <c r="C8" s="17">
        <v>12087295</v>
      </c>
      <c r="D8" s="30">
        <v>46235</v>
      </c>
      <c r="E8" s="30">
        <v>46783</v>
      </c>
      <c r="F8" s="20">
        <f>+ROUND((E8-D8)/30.5,0)</f>
        <v>18</v>
      </c>
      <c r="G8" s="49"/>
      <c r="H8" s="13">
        <f>C8*F8*G8/12/100</f>
        <v>0</v>
      </c>
      <c r="I8" s="52"/>
      <c r="J8" s="23">
        <v>6</v>
      </c>
      <c r="K8" s="14">
        <f>+H8+I8*J8</f>
        <v>0</v>
      </c>
    </row>
    <row r="9" spans="1:12" ht="19" customHeight="1" x14ac:dyDescent="0.35">
      <c r="C9" s="31">
        <f>SUM(C6:C8)</f>
        <v>56227002</v>
      </c>
      <c r="H9" s="36" t="s">
        <v>22</v>
      </c>
      <c r="I9" s="37"/>
      <c r="J9" s="38"/>
      <c r="K9" s="39">
        <f>SUM(K5:K8)</f>
        <v>0</v>
      </c>
    </row>
    <row r="10" spans="1:12" ht="19" customHeight="1" x14ac:dyDescent="0.35">
      <c r="H10" s="45" t="s">
        <v>21</v>
      </c>
      <c r="I10" s="46"/>
      <c r="J10" s="53">
        <v>0</v>
      </c>
      <c r="K10" s="39">
        <f>K9*J10</f>
        <v>0</v>
      </c>
      <c r="L10" s="27"/>
    </row>
    <row r="11" spans="1:12" ht="19" customHeight="1" x14ac:dyDescent="0.35">
      <c r="H11" s="40" t="s">
        <v>20</v>
      </c>
      <c r="I11" s="41"/>
      <c r="J11" s="42"/>
      <c r="K11" s="43">
        <f>K9+K10</f>
        <v>0</v>
      </c>
    </row>
    <row r="13" spans="1:12" x14ac:dyDescent="0.35">
      <c r="B13" s="54" t="s">
        <v>24</v>
      </c>
      <c r="C13" s="54"/>
      <c r="D13" s="54"/>
      <c r="E13" s="54"/>
      <c r="F13" s="54"/>
      <c r="G13" s="54"/>
      <c r="H13" s="54"/>
      <c r="I13" s="54"/>
      <c r="J13" s="54"/>
    </row>
    <row r="14" spans="1:12" x14ac:dyDescent="0.35">
      <c r="B14" s="54"/>
      <c r="C14" s="54"/>
      <c r="D14" s="54"/>
      <c r="E14" s="54"/>
      <c r="F14" s="54"/>
      <c r="G14" s="54"/>
      <c r="H14" s="54"/>
      <c r="I14" s="54"/>
      <c r="J14" s="54"/>
    </row>
    <row r="15" spans="1:12" x14ac:dyDescent="0.35">
      <c r="B15" s="54"/>
      <c r="C15" s="54"/>
      <c r="D15" s="54"/>
      <c r="E15" s="54"/>
      <c r="F15" s="54"/>
      <c r="G15" s="54"/>
      <c r="H15" s="54"/>
      <c r="I15" s="54"/>
      <c r="J15" s="54"/>
    </row>
    <row r="16" spans="1:12" x14ac:dyDescent="0.35">
      <c r="B16" s="54"/>
      <c r="C16" s="54"/>
      <c r="D16" s="54"/>
      <c r="E16" s="54"/>
      <c r="F16" s="54"/>
      <c r="G16" s="54"/>
      <c r="H16" s="54"/>
      <c r="I16" s="54"/>
      <c r="J16" s="54"/>
    </row>
  </sheetData>
  <sheetProtection algorithmName="SHA-512" hashValue="PMLKKJv9HiZcMpIiDbyzUIPS6COP8nDM3PkaIaZ9DFs+6Kc+DR0uMfZtB7qFuF0K16aXk5LJ+psycuJLudn6fg==" saltValue="APacjGHzXcVJDPZfp/Onzw==" spinCount="100000" sheet="1" objects="1" scenarios="1"/>
  <protectedRanges>
    <protectedRange sqref="G6:G8 I6:I8 J10" name="Range1"/>
  </protectedRanges>
  <mergeCells count="1">
    <mergeCell ref="B13:J1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forma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Raselė Norkūnienė</dc:creator>
  <cp:lastModifiedBy>Šarūnas Jurėnas</cp:lastModifiedBy>
  <dcterms:created xsi:type="dcterms:W3CDTF">2026-02-05T06:54:49Z</dcterms:created>
  <dcterms:modified xsi:type="dcterms:W3CDTF">2026-02-20T12:15:18Z</dcterms:modified>
</cp:coreProperties>
</file>